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ჯამური" sheetId="17" r:id="rId1"/>
    <sheet name="მოდელირება" sheetId="18" r:id="rId2"/>
    <sheet name="კატასტროფული ფინანსური დანახარჯ" sheetId="19" r:id="rId3"/>
  </sheets>
  <calcPr calcId="152511"/>
</workbook>
</file>

<file path=xl/calcChain.xml><?xml version="1.0" encoding="utf-8"?>
<calcChain xmlns="http://schemas.openxmlformats.org/spreadsheetml/2006/main">
  <c r="H20" i="18" l="1"/>
  <c r="G20" i="18" l="1"/>
  <c r="E20" i="18"/>
</calcChain>
</file>

<file path=xl/sharedStrings.xml><?xml version="1.0" encoding="utf-8"?>
<sst xmlns="http://schemas.openxmlformats.org/spreadsheetml/2006/main" count="85" uniqueCount="75">
  <si>
    <t>n&lt;24 000</t>
  </si>
  <si>
    <t>n=0</t>
  </si>
  <si>
    <t>n&gt;100 000</t>
  </si>
  <si>
    <t>24000≤n&lt;40000</t>
  </si>
  <si>
    <t>40000≤n&lt;60000</t>
  </si>
  <si>
    <t>60 000≤n&lt;100 000</t>
  </si>
  <si>
    <t>სულ</t>
  </si>
  <si>
    <t>ოჯახების რაოდენობა</t>
  </si>
  <si>
    <t>ოჯახები შემოსავლები   (სახელფასო, სამეწარმეო საქმიანობა)</t>
  </si>
  <si>
    <t>2)10 000 ევრო</t>
  </si>
  <si>
    <t>3)555ლარი</t>
  </si>
  <si>
    <t>4)2365 ევრო</t>
  </si>
  <si>
    <t>1)30 000 აშშ დოლარი</t>
  </si>
  <si>
    <t>7000 აშშ დოლარი</t>
  </si>
  <si>
    <t xml:space="preserve">                  72 000</t>
  </si>
  <si>
    <t xml:space="preserve">25 846 ევრო;12 000 აშშ დოლარი </t>
  </si>
  <si>
    <t>24 495 ევრო</t>
  </si>
  <si>
    <t xml:space="preserve">101 570 აშშ </t>
  </si>
  <si>
    <t>5958 ლარი; 7000 აშშ დოლარი</t>
  </si>
  <si>
    <t>104 აშშ დოლარი</t>
  </si>
  <si>
    <t>110 000 აშშ დოალრი</t>
  </si>
  <si>
    <t xml:space="preserve">23 373 ევრო; 3600 ლარი </t>
  </si>
  <si>
    <t>104 დოლარი</t>
  </si>
  <si>
    <t>340 000 აშშ დოლარი</t>
  </si>
  <si>
    <t>10 000 ევრო</t>
  </si>
  <si>
    <t>2365 ევრო</t>
  </si>
  <si>
    <t>ოჯახის წევრების რაოდენობა</t>
  </si>
  <si>
    <t xml:space="preserve">≥ 693,4  </t>
  </si>
  <si>
    <t xml:space="preserve">≥ 1226.73   </t>
  </si>
  <si>
    <t xml:space="preserve">≥ 1893.4   </t>
  </si>
  <si>
    <t xml:space="preserve">≥ 3226,73   </t>
  </si>
  <si>
    <t>≥ 681.56</t>
  </si>
  <si>
    <t xml:space="preserve">≥ 1214,89   </t>
  </si>
  <si>
    <t xml:space="preserve">≥ 1881,59   </t>
  </si>
  <si>
    <t xml:space="preserve">≥ 3214,89   </t>
  </si>
  <si>
    <t>≥ 666.76</t>
  </si>
  <si>
    <t>≥ 1200.09</t>
  </si>
  <si>
    <t xml:space="preserve">≥ 1866.76  </t>
  </si>
  <si>
    <t>≥ 3200.09</t>
  </si>
  <si>
    <t>≥ 642.48</t>
  </si>
  <si>
    <t>≥ 1178.81</t>
  </si>
  <si>
    <t>≥ 1842.48</t>
  </si>
  <si>
    <t>≥ 3175.8</t>
  </si>
  <si>
    <r>
      <rPr>
        <sz val="9"/>
        <color theme="1"/>
        <rFont val="Times New Roman"/>
        <family val="1"/>
      </rPr>
      <t>  </t>
    </r>
    <r>
      <rPr>
        <sz val="9"/>
        <color theme="1"/>
        <rFont val="Sylfaen"/>
        <family val="1"/>
      </rPr>
      <t>1080 7ევრო; 9085 აშშ დოლარი</t>
    </r>
  </si>
  <si>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Sylfaen"/>
        <family val="1"/>
      </rPr>
      <t>18 373 ევრო;240 ლარი</t>
    </r>
  </si>
  <si>
    <r>
      <rPr>
        <sz val="9"/>
        <color theme="1"/>
        <rFont val="Times New Roman"/>
        <family val="1"/>
      </rPr>
      <t xml:space="preserve">   </t>
    </r>
    <r>
      <rPr>
        <sz val="9"/>
        <color theme="1"/>
        <rFont val="Sylfaen"/>
        <family val="1"/>
      </rPr>
      <t>14 000 აშშ დოლარი</t>
    </r>
  </si>
  <si>
    <r>
      <rPr>
        <sz val="9"/>
        <color theme="1"/>
        <rFont val="Times New Roman"/>
        <family val="1"/>
      </rPr>
      <t xml:space="preserve">   </t>
    </r>
    <r>
      <rPr>
        <sz val="9"/>
        <color theme="1"/>
        <rFont val="Sylfaen"/>
        <family val="1"/>
      </rPr>
      <t>5958 ლარი; 7000 აშშ დოლარი</t>
    </r>
  </si>
  <si>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50 570 აშშ დოლარი</t>
    </r>
  </si>
  <si>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Sylfaen"/>
        <family val="1"/>
      </rPr>
      <t>18 000 ევრო</t>
    </r>
  </si>
  <si>
    <t>ერთი წლის გან-ში ფონდში მომართვის რაოდენობა</t>
  </si>
  <si>
    <t>ოჯახის შემოსავალი  წლის განში (ლარი)</t>
  </si>
  <si>
    <t xml:space="preserve">კატასტროფული ფინანსური ხარჯი </t>
  </si>
  <si>
    <t>კონკრეტული შემთხვევებში რა თანხები დაიზოგებოდა ლარებში ერთი წლის/თვის   გან-ში GEL</t>
  </si>
  <si>
    <t>მაქსიმუმი რა თანხა შეიძლება  დაიზოგოს ერთი წლის/თვის  განში GEL</t>
  </si>
  <si>
    <r>
      <t>საარსებო მინიმუმი თვის გნა-ში</t>
    </r>
    <r>
      <rPr>
        <sz val="9"/>
        <color rgb="FFFF0000"/>
        <rFont val="Sylfaen"/>
        <family val="1"/>
      </rPr>
      <t>“</t>
    </r>
    <r>
      <rPr>
        <sz val="9"/>
        <color theme="1"/>
        <rFont val="Sylfaen"/>
        <family val="1"/>
      </rPr>
      <t xml:space="preserve"> (ლარი)</t>
    </r>
  </si>
  <si>
    <r>
      <t>კატასტროფული ფინანსური დანახარჯი თვის გან-ში</t>
    </r>
    <r>
      <rPr>
        <sz val="9"/>
        <color rgb="FFFF0000"/>
        <rFont val="Sylfaen"/>
        <family val="1"/>
      </rPr>
      <t>““</t>
    </r>
    <r>
      <rPr>
        <sz val="9"/>
        <color theme="1"/>
        <rFont val="Sylfaen"/>
        <family val="1"/>
      </rPr>
      <t>(ლარი)</t>
    </r>
  </si>
  <si>
    <r>
      <rPr>
        <sz val="9"/>
        <color rgb="FFFF0000"/>
        <rFont val="Sylfaen"/>
        <family val="1"/>
      </rPr>
      <t xml:space="preserve">“ </t>
    </r>
    <r>
      <rPr>
        <sz val="9"/>
        <color theme="1"/>
        <rFont val="Sylfaen"/>
        <family val="1"/>
      </rPr>
      <t>2017 წლის საქსტატის მონაცემები</t>
    </r>
  </si>
  <si>
    <r>
      <rPr>
        <sz val="9"/>
        <color rgb="FFFF0000"/>
        <rFont val="Sylfaen"/>
        <family val="1"/>
      </rPr>
      <t>““</t>
    </r>
    <r>
      <rPr>
        <sz val="9"/>
        <color theme="1"/>
        <rFont val="Sylfaen"/>
        <family val="1"/>
      </rPr>
      <t xml:space="preserve"> WHO მონაცემის მიხედვით სამედიცინო ხარჯები კატასტროფულ დანახარჯად ითვლება თუ  ის საარსებო მინიმუმის გარდა  არსებული შემოსავალის  40% ზე მეტია ან ტოლი  </t>
    </r>
  </si>
  <si>
    <r>
      <t>ოჯახების რაოდენობა</t>
    </r>
    <r>
      <rPr>
        <sz val="9"/>
        <color rgb="FFFF0000"/>
        <rFont val="Sylfaen"/>
        <family val="1"/>
      </rPr>
      <t>"</t>
    </r>
  </si>
  <si>
    <r>
      <rPr>
        <sz val="9"/>
        <color rgb="FFFF0000"/>
        <rFont val="Calibri"/>
        <family val="2"/>
        <scheme val="minor"/>
      </rPr>
      <t xml:space="preserve">" </t>
    </r>
    <r>
      <rPr>
        <sz val="9"/>
        <color theme="1"/>
        <rFont val="Calibri"/>
        <family val="2"/>
        <scheme val="minor"/>
      </rPr>
      <t>ფინანსთა სამინისტროს შემოსავლების სამსახურის მონაცემები</t>
    </r>
  </si>
  <si>
    <t>შემოსავლების მიხედვით საარსებო მინიმუმის და კატასტროფული ფინანსური დანახარჯის მოცულობის  გათვალისწინებით დაწესებული ლიმიტების პირობებში თვის გან-ში მაქსიმუმ შესაძლოა დაიზოგოს  19 382  ლარი</t>
  </si>
  <si>
    <t>შემოსავლების მიხედვით საარსებო მინიმუმის და კატასტროფული ფინანსური დანახარჯის მოცულობის  გათვალისწინებით დაწესებული ლიმიტების პირობებში თვის გან-ში არსებული მონაცემებით დაიზოგებოდა  14 264 ლარი</t>
  </si>
  <si>
    <r>
      <rPr>
        <sz val="9"/>
        <color rgb="FFFF0000"/>
        <rFont val="Calibri"/>
        <family val="2"/>
        <scheme val="minor"/>
      </rPr>
      <t>““</t>
    </r>
    <r>
      <rPr>
        <sz val="9"/>
        <color theme="1"/>
        <rFont val="Calibri"/>
        <family val="2"/>
        <scheme val="minor"/>
      </rPr>
      <t xml:space="preserve"> WHO მონაცემის მიხედვით სამედიცინო ხარჯები კატასტროფულ დანახარჯად ითვლება თუ  ის საარსებო მინიმუმის გარდა  არსებული შემოსავალის  40% ზე მეტია ან ტოლი  </t>
    </r>
  </si>
  <si>
    <r>
      <t>კატასტროფული ფინანსური დანახარჯი თვის გან-ში</t>
    </r>
    <r>
      <rPr>
        <sz val="9"/>
        <color rgb="FFFF0000"/>
        <rFont val="Sylfaen"/>
        <family val="1"/>
      </rPr>
      <t>““</t>
    </r>
  </si>
  <si>
    <t>1 წლის გან-ში</t>
  </si>
  <si>
    <t>ფონდის  ბენეფიციარების ოჯახების შემოსავლების მოცულობის</t>
  </si>
  <si>
    <t xml:space="preserve"> სამედიცინო კუთხით კატასტროფული ფინანსური დანახარჯების მოცულობის და </t>
  </si>
  <si>
    <t xml:space="preserve">მიხედვით ფონდის მიერ  თანხების შესაძლო დანაზოგის მოდელირება  </t>
  </si>
  <si>
    <t>ჯამში საჭირო თანხა ერთი წლის გან-ში თითოეული ბენეფიციარისთვის</t>
  </si>
  <si>
    <t>რა მოცულობის თანხები იქნა მოთხოვნილი და დამტკიცებული ფონდის მიერ  ერთი წლის გან-ში თითოეული ბენეფიციარისთვის USD/EUR</t>
  </si>
  <si>
    <t xml:space="preserve">  ფონდის მიერ ერთი წლის გან-ში დაფინანსების მოცულობა თითოეული ბენეფიციარისთვის GEL</t>
  </si>
  <si>
    <t xml:space="preserve">1 თვის გან-ში </t>
  </si>
  <si>
    <t xml:space="preserve"> შემოსავლების გათვალისწინებით შეზღუდვების პირობებში  ერთი თვის განში შეიძლება დაიზოგოს 14-დან 19 ათას ლარამდე </t>
  </si>
  <si>
    <t>ფონდის ბენეფიციარების ოჯახების მიღებული დასაბეგრი შემოსავლის  დიაპაზონის მიხედვით</t>
  </si>
  <si>
    <t>ააიპ საქართველოს სოლიდარობის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</si>
</sst>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#,##0\ &quot;ლარი&quot;;[Red]\-#,##0\ &quot;ლარი&quot;"/>
    <numFmt numFmtId="43" formatCode="_-* #,##0.00\ _ლ_ა_რ_ი_-;\-* #,##0.00\ _ლ_ა_რ_ი_-;_-* &quot;-&quot;??\ _ლ_ა_რ_ი_-;_-@_-"/>
    <numFmt numFmtId="164" formatCode="#,##0.00_ ;\-#,##0.00\ 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Sylfaen"/>
      <family val="1"/>
    </font>
    <font>
      <sz val="9"/>
      <color theme="1"/>
      <name val="Sylfaen"/>
      <family val="1"/>
    </font>
    <font>
      <sz val="9"/>
      <color rgb="FF000000"/>
      <name val="Calibri"/>
      <family val="2"/>
      <scheme val="minor"/>
    </font>
    <font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sz val="9"/>
      <color rgb="FFFF0000"/>
      <name val="Sylfaen"/>
      <family val="1"/>
    </font>
    <font>
      <sz val="9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/>
    <xf numFmtId="0" fontId="4" fillId="0" borderId="3" xfId="0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3" fontId="4" fillId="0" borderId="3" xfId="0" applyNumberFormat="1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6" fontId="4" fillId="0" borderId="3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vertical="center" wrapText="1"/>
    </xf>
    <xf numFmtId="43" fontId="7" fillId="5" borderId="3" xfId="0" applyNumberFormat="1" applyFont="1" applyFill="1" applyBorder="1" applyAlignment="1">
      <alignment horizontal="center" vertical="center"/>
    </xf>
    <xf numFmtId="43" fontId="4" fillId="5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Border="1" applyAlignment="1">
      <alignment vertical="center" wrapText="1"/>
    </xf>
    <xf numFmtId="3" fontId="4" fillId="6" borderId="3" xfId="0" applyNumberFormat="1" applyFont="1" applyFill="1" applyBorder="1" applyAlignment="1">
      <alignment vertical="center" wrapText="1"/>
    </xf>
    <xf numFmtId="0" fontId="4" fillId="6" borderId="3" xfId="0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2" fontId="4" fillId="0" borderId="3" xfId="0" applyNumberFormat="1" applyFont="1" applyBorder="1" applyAlignment="1">
      <alignment vertical="center" wrapText="1"/>
    </xf>
    <xf numFmtId="2" fontId="0" fillId="0" borderId="0" xfId="0" applyNumberFormat="1"/>
    <xf numFmtId="0" fontId="4" fillId="0" borderId="0" xfId="0" applyFont="1" applyBorder="1" applyAlignment="1">
      <alignment vertical="center" wrapText="1"/>
    </xf>
    <xf numFmtId="0" fontId="0" fillId="0" borderId="0" xfId="0" applyAlignment="1"/>
    <xf numFmtId="0" fontId="0" fillId="0" borderId="3" xfId="0" applyBorder="1"/>
    <xf numFmtId="0" fontId="7" fillId="0" borderId="0" xfId="0" applyFont="1" applyAlignment="1"/>
    <xf numFmtId="43" fontId="7" fillId="7" borderId="3" xfId="0" applyNumberFormat="1" applyFont="1" applyFill="1" applyBorder="1" applyAlignment="1">
      <alignment vertical="center"/>
    </xf>
    <xf numFmtId="43" fontId="7" fillId="7" borderId="3" xfId="0" applyNumberFormat="1" applyFont="1" applyFill="1" applyBorder="1" applyAlignment="1">
      <alignment horizontal="center" vertical="center"/>
    </xf>
    <xf numFmtId="43" fontId="4" fillId="7" borderId="3" xfId="0" applyNumberFormat="1" applyFont="1" applyFill="1" applyBorder="1" applyAlignment="1">
      <alignment vertical="center" wrapText="1"/>
    </xf>
    <xf numFmtId="0" fontId="7" fillId="7" borderId="3" xfId="0" applyFont="1" applyFill="1" applyBorder="1"/>
    <xf numFmtId="0" fontId="7" fillId="7" borderId="3" xfId="0" applyFont="1" applyFill="1" applyBorder="1" applyAlignment="1">
      <alignment wrapText="1"/>
    </xf>
    <xf numFmtId="0" fontId="4" fillId="4" borderId="2" xfId="0" applyFont="1" applyFill="1" applyBorder="1" applyAlignment="1">
      <alignment vertical="center" wrapText="1"/>
    </xf>
    <xf numFmtId="0" fontId="11" fillId="0" borderId="5" xfId="0" applyFont="1" applyBorder="1" applyAlignment="1"/>
    <xf numFmtId="0" fontId="11" fillId="0" borderId="6" xfId="0" applyFont="1" applyBorder="1" applyAlignment="1"/>
    <xf numFmtId="0" fontId="11" fillId="0" borderId="7" xfId="0" applyFont="1" applyBorder="1" applyAlignment="1"/>
    <xf numFmtId="0" fontId="11" fillId="0" borderId="8" xfId="0" applyFont="1" applyBorder="1" applyAlignment="1"/>
    <xf numFmtId="0" fontId="11" fillId="0" borderId="0" xfId="0" applyFont="1" applyBorder="1" applyAlignment="1"/>
    <xf numFmtId="0" fontId="11" fillId="0" borderId="9" xfId="0" applyFont="1" applyBorder="1" applyAlignment="1"/>
    <xf numFmtId="0" fontId="11" fillId="0" borderId="10" xfId="0" applyFont="1" applyBorder="1" applyAlignment="1"/>
    <xf numFmtId="0" fontId="11" fillId="0" borderId="11" xfId="0" applyFont="1" applyBorder="1" applyAlignment="1"/>
    <xf numFmtId="0" fontId="11" fillId="0" borderId="12" xfId="0" applyFont="1" applyBorder="1" applyAlignment="1"/>
    <xf numFmtId="0" fontId="11" fillId="0" borderId="6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3" xfId="0" applyFont="1" applyBorder="1" applyAlignment="1"/>
    <xf numFmtId="0" fontId="11" fillId="0" borderId="13" xfId="0" applyFont="1" applyBorder="1" applyAlignment="1"/>
    <xf numFmtId="0" fontId="11" fillId="0" borderId="14" xfId="0" applyFont="1" applyBorder="1" applyAlignment="1"/>
    <xf numFmtId="0" fontId="10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2" sqref="B2"/>
    </sheetView>
  </sheetViews>
  <sheetFormatPr defaultRowHeight="12.75" x14ac:dyDescent="0.2"/>
  <cols>
    <col min="1" max="1" width="36.5703125" style="2" customWidth="1"/>
    <col min="2" max="2" width="21.85546875" style="2" bestFit="1" customWidth="1"/>
    <col min="3" max="16384" width="9.140625" style="3"/>
  </cols>
  <sheetData>
    <row r="1" spans="1:2" x14ac:dyDescent="0.2">
      <c r="A1" s="2" t="s">
        <v>74</v>
      </c>
    </row>
    <row r="2" spans="1:2" s="1" customFormat="1" ht="57" customHeight="1" x14ac:dyDescent="0.25">
      <c r="A2" s="4" t="s">
        <v>73</v>
      </c>
      <c r="B2" s="4" t="s">
        <v>7</v>
      </c>
    </row>
    <row r="3" spans="1:2" x14ac:dyDescent="0.2">
      <c r="A3" s="5" t="s">
        <v>1</v>
      </c>
      <c r="B3" s="6">
        <v>60</v>
      </c>
    </row>
    <row r="4" spans="1:2" x14ac:dyDescent="0.2">
      <c r="A4" s="5" t="s">
        <v>0</v>
      </c>
      <c r="B4" s="6">
        <v>71</v>
      </c>
    </row>
    <row r="5" spans="1:2" x14ac:dyDescent="0.2">
      <c r="A5" s="5" t="s">
        <v>3</v>
      </c>
      <c r="B5" s="6">
        <v>7</v>
      </c>
    </row>
    <row r="6" spans="1:2" x14ac:dyDescent="0.2">
      <c r="A6" s="5" t="s">
        <v>4</v>
      </c>
      <c r="B6" s="6">
        <v>7</v>
      </c>
    </row>
    <row r="7" spans="1:2" x14ac:dyDescent="0.2">
      <c r="A7" s="5" t="s">
        <v>5</v>
      </c>
      <c r="B7" s="6">
        <v>4</v>
      </c>
    </row>
    <row r="8" spans="1:2" x14ac:dyDescent="0.2">
      <c r="A8" s="5" t="s">
        <v>2</v>
      </c>
      <c r="B8" s="6">
        <v>1</v>
      </c>
    </row>
    <row r="9" spans="1:2" x14ac:dyDescent="0.2">
      <c r="A9" s="7" t="s">
        <v>6</v>
      </c>
      <c r="B9" s="8">
        <v>150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workbookViewId="0">
      <selection activeCell="A4" sqref="A4"/>
    </sheetView>
  </sheetViews>
  <sheetFormatPr defaultRowHeight="15" x14ac:dyDescent="0.25"/>
  <cols>
    <col min="1" max="1" width="12.42578125" customWidth="1"/>
    <col min="2" max="2" width="7.7109375" customWidth="1"/>
    <col min="3" max="3" width="20.28515625" customWidth="1"/>
    <col min="4" max="4" width="17.7109375" customWidth="1"/>
    <col min="5" max="5" width="19.140625" customWidth="1"/>
    <col min="6" max="6" width="11" customWidth="1"/>
    <col min="7" max="7" width="15" customWidth="1"/>
    <col min="8" max="8" width="16.28515625" customWidth="1"/>
    <col min="12" max="12" width="14.7109375" customWidth="1"/>
    <col min="14" max="16" width="9.140625" customWidth="1"/>
    <col min="17" max="17" width="9.28515625" customWidth="1"/>
  </cols>
  <sheetData>
    <row r="1" spans="1:19" x14ac:dyDescent="0.25">
      <c r="A1" s="51"/>
      <c r="B1" s="52"/>
      <c r="C1" s="39"/>
      <c r="D1" s="40"/>
      <c r="E1" s="48" t="s">
        <v>66</v>
      </c>
      <c r="F1" s="40"/>
      <c r="G1" s="41"/>
      <c r="H1" s="53"/>
      <c r="I1" s="51"/>
    </row>
    <row r="2" spans="1:19" x14ac:dyDescent="0.25">
      <c r="A2" s="51"/>
      <c r="B2" s="52"/>
      <c r="C2" s="42"/>
      <c r="D2" s="43"/>
      <c r="E2" s="49" t="s">
        <v>65</v>
      </c>
      <c r="F2" s="43"/>
      <c r="G2" s="44"/>
      <c r="H2" s="53"/>
      <c r="I2" s="51"/>
    </row>
    <row r="3" spans="1:19" ht="16.5" customHeight="1" x14ac:dyDescent="0.25">
      <c r="A3" s="51"/>
      <c r="B3" s="52"/>
      <c r="C3" s="45"/>
      <c r="D3" s="46"/>
      <c r="E3" s="50" t="s">
        <v>67</v>
      </c>
      <c r="F3" s="46"/>
      <c r="G3" s="47"/>
      <c r="H3" s="53"/>
      <c r="I3" s="51"/>
    </row>
    <row r="4" spans="1:19" ht="114.75" x14ac:dyDescent="0.25">
      <c r="A4" s="38" t="s">
        <v>8</v>
      </c>
      <c r="B4" s="38" t="s">
        <v>58</v>
      </c>
      <c r="C4" s="38" t="s">
        <v>68</v>
      </c>
      <c r="D4" s="38" t="s">
        <v>69</v>
      </c>
      <c r="E4" s="38" t="s">
        <v>70</v>
      </c>
      <c r="F4" s="38" t="s">
        <v>49</v>
      </c>
      <c r="G4" s="38" t="s">
        <v>52</v>
      </c>
      <c r="H4" s="38" t="s">
        <v>53</v>
      </c>
      <c r="I4" s="38" t="s">
        <v>63</v>
      </c>
    </row>
    <row r="5" spans="1:19" x14ac:dyDescent="0.25">
      <c r="A5" s="16" t="s">
        <v>1</v>
      </c>
      <c r="B5" s="12">
        <v>60</v>
      </c>
      <c r="C5" s="12"/>
      <c r="D5" s="12"/>
      <c r="E5" s="12"/>
      <c r="F5" s="12"/>
      <c r="G5" s="12"/>
      <c r="H5" s="25"/>
      <c r="I5" s="31"/>
    </row>
    <row r="6" spans="1:19" x14ac:dyDescent="0.25">
      <c r="A6" s="16" t="s">
        <v>0</v>
      </c>
      <c r="B6" s="12">
        <v>71</v>
      </c>
      <c r="C6" s="12"/>
      <c r="D6" s="12"/>
      <c r="E6" s="12"/>
      <c r="F6" s="12"/>
      <c r="G6" s="12"/>
      <c r="H6" s="26"/>
      <c r="I6" s="31"/>
      <c r="N6" s="29"/>
    </row>
    <row r="7" spans="1:19" x14ac:dyDescent="0.25">
      <c r="A7" s="16" t="s">
        <v>3</v>
      </c>
      <c r="B7" s="12">
        <v>7</v>
      </c>
      <c r="C7" s="12"/>
      <c r="D7" s="14"/>
      <c r="E7" s="12"/>
      <c r="F7" s="12"/>
      <c r="G7" s="15"/>
      <c r="H7" s="26"/>
      <c r="I7" s="31"/>
      <c r="N7" s="29"/>
      <c r="P7" s="51"/>
    </row>
    <row r="8" spans="1:19" ht="25.5" x14ac:dyDescent="0.25">
      <c r="A8" s="55" t="s">
        <v>4</v>
      </c>
      <c r="B8" s="12">
        <v>1</v>
      </c>
      <c r="C8" s="14" t="s">
        <v>15</v>
      </c>
      <c r="D8" s="14" t="s">
        <v>43</v>
      </c>
      <c r="E8" s="13">
        <v>52063</v>
      </c>
      <c r="F8" s="14">
        <v>2</v>
      </c>
      <c r="G8" s="15">
        <v>14712</v>
      </c>
      <c r="H8" s="27">
        <v>14712</v>
      </c>
      <c r="I8" s="12" t="s">
        <v>28</v>
      </c>
      <c r="N8" s="29"/>
      <c r="R8" s="51"/>
      <c r="S8" s="51"/>
    </row>
    <row r="9" spans="1:19" ht="26.25" customHeight="1" x14ac:dyDescent="0.25">
      <c r="A9" s="56"/>
      <c r="B9" s="12">
        <v>1</v>
      </c>
      <c r="C9" s="14" t="s">
        <v>21</v>
      </c>
      <c r="D9" s="14" t="s">
        <v>44</v>
      </c>
      <c r="E9" s="13">
        <v>51684</v>
      </c>
      <c r="F9" s="14">
        <v>2</v>
      </c>
      <c r="G9" s="15">
        <v>14712</v>
      </c>
      <c r="H9" s="27">
        <v>14712</v>
      </c>
      <c r="I9" s="31"/>
      <c r="N9" s="29"/>
    </row>
    <row r="10" spans="1:19" ht="25.5" x14ac:dyDescent="0.25">
      <c r="A10" s="56"/>
      <c r="B10" s="12">
        <v>1</v>
      </c>
      <c r="C10" s="14" t="s">
        <v>20</v>
      </c>
      <c r="D10" s="14" t="s">
        <v>45</v>
      </c>
      <c r="E10" s="13">
        <v>33600</v>
      </c>
      <c r="F10" s="14">
        <v>1</v>
      </c>
      <c r="G10" s="15">
        <v>14712</v>
      </c>
      <c r="H10" s="27">
        <v>14712</v>
      </c>
      <c r="I10" s="31"/>
      <c r="N10" s="29"/>
      <c r="Q10" s="51"/>
    </row>
    <row r="11" spans="1:19" x14ac:dyDescent="0.25">
      <c r="A11" s="56"/>
      <c r="B11" s="12">
        <v>1</v>
      </c>
      <c r="C11" s="14" t="s">
        <v>19</v>
      </c>
      <c r="D11" s="14" t="s">
        <v>22</v>
      </c>
      <c r="E11" s="13">
        <v>249</v>
      </c>
      <c r="F11" s="14">
        <v>1</v>
      </c>
      <c r="G11" s="15">
        <v>14712</v>
      </c>
      <c r="H11" s="27">
        <v>14712</v>
      </c>
      <c r="I11" s="31"/>
    </row>
    <row r="12" spans="1:19" ht="25.5" x14ac:dyDescent="0.25">
      <c r="A12" s="56"/>
      <c r="B12" s="12">
        <v>1</v>
      </c>
      <c r="C12" s="14" t="s">
        <v>18</v>
      </c>
      <c r="D12" s="14" t="s">
        <v>46</v>
      </c>
      <c r="E12" s="13">
        <v>22758</v>
      </c>
      <c r="F12" s="14">
        <v>4</v>
      </c>
      <c r="G12" s="15">
        <v>14712</v>
      </c>
      <c r="H12" s="27">
        <v>14712</v>
      </c>
      <c r="I12" s="31"/>
    </row>
    <row r="13" spans="1:19" x14ac:dyDescent="0.25">
      <c r="A13" s="56"/>
      <c r="B13" s="12">
        <v>1</v>
      </c>
      <c r="C13" s="24" t="s">
        <v>17</v>
      </c>
      <c r="D13" s="14" t="s">
        <v>47</v>
      </c>
      <c r="E13" s="13">
        <v>121368</v>
      </c>
      <c r="F13" s="14">
        <v>4</v>
      </c>
      <c r="G13" s="15">
        <v>14712</v>
      </c>
      <c r="H13" s="27">
        <v>14712</v>
      </c>
      <c r="I13" s="31"/>
    </row>
    <row r="14" spans="1:19" x14ac:dyDescent="0.25">
      <c r="A14" s="57"/>
      <c r="B14" s="12">
        <v>1</v>
      </c>
      <c r="C14" s="24" t="s">
        <v>16</v>
      </c>
      <c r="D14" s="14" t="s">
        <v>48</v>
      </c>
      <c r="E14" s="13">
        <v>50400</v>
      </c>
      <c r="F14" s="14">
        <v>1</v>
      </c>
      <c r="G14" s="15">
        <v>14712</v>
      </c>
      <c r="H14" s="27">
        <v>14712</v>
      </c>
      <c r="I14" s="31"/>
    </row>
    <row r="15" spans="1:19" ht="25.5" x14ac:dyDescent="0.25">
      <c r="A15" s="58" t="s">
        <v>5</v>
      </c>
      <c r="B15" s="12">
        <v>1</v>
      </c>
      <c r="C15" s="14" t="s">
        <v>23</v>
      </c>
      <c r="D15" s="14" t="s">
        <v>12</v>
      </c>
      <c r="E15" s="13" t="s">
        <v>14</v>
      </c>
      <c r="F15" s="14">
        <v>1</v>
      </c>
      <c r="G15" s="15">
        <v>22109</v>
      </c>
      <c r="H15" s="27">
        <v>22720</v>
      </c>
      <c r="I15" s="31"/>
    </row>
    <row r="16" spans="1:19" x14ac:dyDescent="0.25">
      <c r="A16" s="58"/>
      <c r="B16" s="12">
        <v>1</v>
      </c>
      <c r="C16" s="14" t="s">
        <v>24</v>
      </c>
      <c r="D16" s="14" t="s">
        <v>9</v>
      </c>
      <c r="E16" s="13">
        <v>24000</v>
      </c>
      <c r="F16" s="14">
        <v>1</v>
      </c>
      <c r="G16" s="15">
        <v>22109</v>
      </c>
      <c r="H16" s="27">
        <v>22720</v>
      </c>
      <c r="I16" s="31"/>
    </row>
    <row r="17" spans="1:12" x14ac:dyDescent="0.25">
      <c r="A17" s="58"/>
      <c r="B17" s="12">
        <v>1</v>
      </c>
      <c r="C17" s="17">
        <v>555</v>
      </c>
      <c r="D17" s="14" t="s">
        <v>10</v>
      </c>
      <c r="E17" s="13">
        <v>555</v>
      </c>
      <c r="F17" s="14">
        <v>1</v>
      </c>
      <c r="G17" s="15">
        <v>555</v>
      </c>
      <c r="H17" s="27">
        <v>22720</v>
      </c>
      <c r="I17" s="12"/>
    </row>
    <row r="18" spans="1:12" x14ac:dyDescent="0.25">
      <c r="A18" s="58"/>
      <c r="B18" s="12">
        <v>1</v>
      </c>
      <c r="C18" s="14" t="s">
        <v>25</v>
      </c>
      <c r="D18" s="14" t="s">
        <v>11</v>
      </c>
      <c r="E18" s="13">
        <v>6622</v>
      </c>
      <c r="F18" s="14">
        <v>1</v>
      </c>
      <c r="G18" s="15">
        <v>6622</v>
      </c>
      <c r="H18" s="27">
        <v>22720</v>
      </c>
      <c r="I18" s="12" t="s">
        <v>29</v>
      </c>
    </row>
    <row r="19" spans="1:12" x14ac:dyDescent="0.25">
      <c r="A19" s="16" t="s">
        <v>2</v>
      </c>
      <c r="B19" s="12">
        <v>1</v>
      </c>
      <c r="C19" s="14" t="s">
        <v>13</v>
      </c>
      <c r="D19" s="14" t="s">
        <v>13</v>
      </c>
      <c r="E19" s="13">
        <v>16800</v>
      </c>
      <c r="F19" s="14">
        <v>1</v>
      </c>
      <c r="G19" s="15">
        <v>16800</v>
      </c>
      <c r="H19" s="27">
        <v>38720</v>
      </c>
      <c r="I19" s="12" t="s">
        <v>30</v>
      </c>
      <c r="L19" s="30"/>
    </row>
    <row r="20" spans="1:12" ht="24.75" x14ac:dyDescent="0.25">
      <c r="A20" s="10"/>
      <c r="B20" s="11"/>
      <c r="C20" s="11"/>
      <c r="D20" s="11"/>
      <c r="E20" s="19">
        <f>SUM(E8:E19)</f>
        <v>380099</v>
      </c>
      <c r="F20" s="19"/>
      <c r="G20" s="33">
        <f>SUM(G8:G19)</f>
        <v>171179</v>
      </c>
      <c r="H20" s="34">
        <f>SUM(H8:H19)</f>
        <v>232584</v>
      </c>
      <c r="I20" s="37"/>
      <c r="J20" s="37" t="s">
        <v>64</v>
      </c>
      <c r="L20" s="30"/>
    </row>
    <row r="21" spans="1:12" ht="24.75" x14ac:dyDescent="0.25">
      <c r="A21" s="11"/>
      <c r="B21" s="11"/>
      <c r="C21" s="11"/>
      <c r="D21" s="11"/>
      <c r="E21" s="20">
        <v>31674</v>
      </c>
      <c r="F21" s="19"/>
      <c r="G21" s="35">
        <v>14264</v>
      </c>
      <c r="H21" s="34">
        <v>19382</v>
      </c>
      <c r="I21" s="36"/>
      <c r="J21" s="37" t="s">
        <v>71</v>
      </c>
      <c r="L21" s="30"/>
    </row>
    <row r="22" spans="1:12" x14ac:dyDescent="0.25">
      <c r="A22" s="11"/>
      <c r="B22" s="11"/>
      <c r="C22" s="11"/>
      <c r="D22" s="11"/>
      <c r="H22" s="28"/>
      <c r="L22" s="30"/>
    </row>
    <row r="23" spans="1:12" x14ac:dyDescent="0.25">
      <c r="A23" s="11" t="s">
        <v>59</v>
      </c>
      <c r="B23" s="11"/>
      <c r="C23" s="11"/>
      <c r="D23" s="11"/>
    </row>
    <row r="25" spans="1:12" x14ac:dyDescent="0.25">
      <c r="A25" s="11" t="s">
        <v>62</v>
      </c>
    </row>
    <row r="26" spans="1:12" ht="21" customHeight="1" x14ac:dyDescent="0.25">
      <c r="A26" s="32" t="s">
        <v>61</v>
      </c>
      <c r="B26" s="11"/>
      <c r="C26" s="11"/>
      <c r="D26" s="11"/>
    </row>
    <row r="27" spans="1:12" x14ac:dyDescent="0.25">
      <c r="A27" s="11" t="s">
        <v>60</v>
      </c>
      <c r="B27" s="11"/>
      <c r="C27" s="11"/>
      <c r="D27" s="11"/>
    </row>
    <row r="28" spans="1:12" x14ac:dyDescent="0.25">
      <c r="A28" s="54" t="s">
        <v>72</v>
      </c>
    </row>
  </sheetData>
  <mergeCells count="2">
    <mergeCell ref="A8:A14"/>
    <mergeCell ref="A15:A1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workbookViewId="0">
      <selection activeCell="H7" sqref="H7"/>
    </sheetView>
  </sheetViews>
  <sheetFormatPr defaultRowHeight="15" x14ac:dyDescent="0.25"/>
  <cols>
    <col min="1" max="1" width="15.7109375" customWidth="1"/>
    <col min="2" max="2" width="14.140625" customWidth="1"/>
    <col min="3" max="3" width="13.85546875" customWidth="1"/>
    <col min="4" max="4" width="21.140625" customWidth="1"/>
  </cols>
  <sheetData>
    <row r="1" spans="1:4" x14ac:dyDescent="0.25">
      <c r="A1" s="9"/>
      <c r="B1" s="11" t="s">
        <v>51</v>
      </c>
    </row>
    <row r="2" spans="1:4" ht="84.75" customHeight="1" x14ac:dyDescent="0.25">
      <c r="A2" s="18" t="s">
        <v>50</v>
      </c>
      <c r="B2" s="18" t="s">
        <v>26</v>
      </c>
      <c r="C2" s="18" t="s">
        <v>54</v>
      </c>
      <c r="D2" s="18" t="s">
        <v>55</v>
      </c>
    </row>
    <row r="3" spans="1:4" x14ac:dyDescent="0.25">
      <c r="A3" s="21">
        <v>24000</v>
      </c>
      <c r="B3" s="12">
        <v>3</v>
      </c>
      <c r="C3" s="12">
        <v>266.5</v>
      </c>
      <c r="D3" s="12" t="s">
        <v>27</v>
      </c>
    </row>
    <row r="4" spans="1:4" x14ac:dyDescent="0.25">
      <c r="A4" s="21">
        <v>40000</v>
      </c>
      <c r="B4" s="12">
        <v>3</v>
      </c>
      <c r="C4" s="12">
        <v>266.5</v>
      </c>
      <c r="D4" s="12" t="s">
        <v>28</v>
      </c>
    </row>
    <row r="5" spans="1:4" x14ac:dyDescent="0.25">
      <c r="A5" s="21">
        <v>60000</v>
      </c>
      <c r="B5" s="12">
        <v>3</v>
      </c>
      <c r="C5" s="12">
        <v>266.5</v>
      </c>
      <c r="D5" s="12" t="s">
        <v>29</v>
      </c>
    </row>
    <row r="6" spans="1:4" x14ac:dyDescent="0.25">
      <c r="A6" s="21">
        <v>100000</v>
      </c>
      <c r="B6" s="12">
        <v>3</v>
      </c>
      <c r="C6" s="12">
        <v>393.8</v>
      </c>
      <c r="D6" s="12" t="s">
        <v>30</v>
      </c>
    </row>
    <row r="7" spans="1:4" x14ac:dyDescent="0.25">
      <c r="A7" s="22">
        <v>24000</v>
      </c>
      <c r="B7" s="23">
        <v>4</v>
      </c>
      <c r="C7" s="23">
        <v>296.10000000000002</v>
      </c>
      <c r="D7" s="23" t="s">
        <v>31</v>
      </c>
    </row>
    <row r="8" spans="1:4" x14ac:dyDescent="0.25">
      <c r="A8" s="22">
        <v>40000</v>
      </c>
      <c r="B8" s="23">
        <v>4</v>
      </c>
      <c r="C8" s="23">
        <v>296.10000000000002</v>
      </c>
      <c r="D8" s="23" t="s">
        <v>32</v>
      </c>
    </row>
    <row r="9" spans="1:4" x14ac:dyDescent="0.25">
      <c r="A9" s="22">
        <v>60000</v>
      </c>
      <c r="B9" s="23">
        <v>4</v>
      </c>
      <c r="C9" s="23">
        <v>296.10000000000002</v>
      </c>
      <c r="D9" s="23" t="s">
        <v>33</v>
      </c>
    </row>
    <row r="10" spans="1:4" x14ac:dyDescent="0.25">
      <c r="A10" s="22">
        <v>100000</v>
      </c>
      <c r="B10" s="23">
        <v>4</v>
      </c>
      <c r="C10" s="23">
        <v>296.10000000000002</v>
      </c>
      <c r="D10" s="23" t="s">
        <v>34</v>
      </c>
    </row>
    <row r="11" spans="1:4" x14ac:dyDescent="0.25">
      <c r="A11" s="22">
        <v>24000</v>
      </c>
      <c r="B11" s="23">
        <v>5</v>
      </c>
      <c r="C11" s="23">
        <v>333.1</v>
      </c>
      <c r="D11" s="23" t="s">
        <v>35</v>
      </c>
    </row>
    <row r="12" spans="1:4" x14ac:dyDescent="0.25">
      <c r="A12" s="22">
        <v>40000</v>
      </c>
      <c r="B12" s="23">
        <v>5</v>
      </c>
      <c r="C12" s="23">
        <v>333.1</v>
      </c>
      <c r="D12" s="23" t="s">
        <v>36</v>
      </c>
    </row>
    <row r="13" spans="1:4" x14ac:dyDescent="0.25">
      <c r="A13" s="22">
        <v>60000</v>
      </c>
      <c r="B13" s="23">
        <v>5</v>
      </c>
      <c r="C13" s="23">
        <v>333.1</v>
      </c>
      <c r="D13" s="23" t="s">
        <v>37</v>
      </c>
    </row>
    <row r="14" spans="1:4" x14ac:dyDescent="0.25">
      <c r="A14" s="22">
        <v>100000</v>
      </c>
      <c r="B14" s="23">
        <v>5</v>
      </c>
      <c r="C14" s="23">
        <v>333.1</v>
      </c>
      <c r="D14" s="23" t="s">
        <v>38</v>
      </c>
    </row>
    <row r="15" spans="1:4" x14ac:dyDescent="0.25">
      <c r="A15" s="22">
        <v>24000</v>
      </c>
      <c r="B15" s="23">
        <v>6</v>
      </c>
      <c r="C15" s="23">
        <v>393.8</v>
      </c>
      <c r="D15" s="23" t="s">
        <v>39</v>
      </c>
    </row>
    <row r="16" spans="1:4" x14ac:dyDescent="0.25">
      <c r="A16" s="22">
        <v>40000</v>
      </c>
      <c r="B16" s="23">
        <v>6</v>
      </c>
      <c r="C16" s="23">
        <v>393.8</v>
      </c>
      <c r="D16" s="23" t="s">
        <v>40</v>
      </c>
    </row>
    <row r="17" spans="1:16" x14ac:dyDescent="0.25">
      <c r="A17" s="22">
        <v>60000</v>
      </c>
      <c r="B17" s="23">
        <v>6</v>
      </c>
      <c r="C17" s="23">
        <v>393.8</v>
      </c>
      <c r="D17" s="23" t="s">
        <v>41</v>
      </c>
    </row>
    <row r="18" spans="1:16" x14ac:dyDescent="0.25">
      <c r="A18" s="22">
        <v>100000</v>
      </c>
      <c r="B18" s="23">
        <v>6</v>
      </c>
      <c r="C18" s="23">
        <v>393.8</v>
      </c>
      <c r="D18" s="23" t="s">
        <v>42</v>
      </c>
    </row>
    <row r="19" spans="1:16" x14ac:dyDescent="0.25">
      <c r="A19" s="9"/>
    </row>
    <row r="20" spans="1:16" x14ac:dyDescent="0.25">
      <c r="A20" s="10" t="s">
        <v>56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spans="1:16" x14ac:dyDescent="0.25">
      <c r="A21" s="10" t="s">
        <v>57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ჯამური</vt:lpstr>
      <vt:lpstr>მოდელირება</vt:lpstr>
      <vt:lpstr>კატასტროფული ფინანსური დანახარჯ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2017-12-05T14:20:06Z</dcterms:modified>
</cp:coreProperties>
</file>